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206A" sheetId="1" r:id="rId1"/>
    <sheet name="Адреса поставки" sheetId="2" r:id="rId2"/>
  </sheets>
  <definedNames>
    <definedName name="_xlnm._FilterDatabase" localSheetId="0" hidden="1">'206A'!$A$4:$S$14</definedName>
  </definedNames>
  <calcPr calcId="145621"/>
</workbook>
</file>

<file path=xl/calcChain.xml><?xml version="1.0" encoding="utf-8"?>
<calcChain xmlns="http://schemas.openxmlformats.org/spreadsheetml/2006/main">
  <c r="R14" i="1" l="1"/>
  <c r="Q14" i="1"/>
  <c r="P14" i="1"/>
  <c r="O14" i="1"/>
  <c r="N14" i="1"/>
  <c r="M14" i="1"/>
  <c r="L14" i="1"/>
  <c r="K14" i="1"/>
  <c r="J14" i="1"/>
  <c r="I14" i="1"/>
  <c r="H14" i="1"/>
  <c r="S13" i="1"/>
  <c r="S12" i="1"/>
  <c r="S11" i="1"/>
  <c r="S10" i="1"/>
  <c r="S9" i="1"/>
  <c r="S8" i="1"/>
  <c r="S7" i="1"/>
  <c r="S6" i="1"/>
  <c r="S5" i="1"/>
  <c r="S14" i="1" s="1"/>
</calcChain>
</file>

<file path=xl/sharedStrings.xml><?xml version="1.0" encoding="utf-8"?>
<sst xmlns="http://schemas.openxmlformats.org/spreadsheetml/2006/main" count="105" uniqueCount="55">
  <si>
    <t>Оборудование и материалы под ТП 2015г.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</si>
  <si>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</si>
  <si>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</si>
  <si>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</si>
  <si>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</si>
  <si>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</si>
  <si>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</si>
  <si>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</si>
  <si>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</si>
  <si>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</si>
  <si>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</si>
  <si>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</si>
  <si>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</si>
  <si>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№</t>
  </si>
  <si>
    <t>Материал</t>
  </si>
  <si>
    <t>Краткий текст материала</t>
  </si>
  <si>
    <t>КВД</t>
  </si>
  <si>
    <t>Номер лотA</t>
  </si>
  <si>
    <t>Номер ТЗ</t>
  </si>
  <si>
    <t>ЕИ</t>
  </si>
  <si>
    <t xml:space="preserve">Кол-во </t>
  </si>
  <si>
    <t>Стойка ж/б вибрированная СВ 95-3</t>
  </si>
  <si>
    <t>206A</t>
  </si>
  <si>
    <t>206A2</t>
  </si>
  <si>
    <t>шт</t>
  </si>
  <si>
    <t>Стойка ж/б вибрированная СВ 164-1-2</t>
  </si>
  <si>
    <t>206A7</t>
  </si>
  <si>
    <t>Стойка ж/б вибрированная СВ 110-5а</t>
  </si>
  <si>
    <t>206A8</t>
  </si>
  <si>
    <t>Стойка ж/б вибрированная СВ 110-3,5</t>
  </si>
  <si>
    <t>206A3</t>
  </si>
  <si>
    <t>Стойка ж/б вибрированная СВ 95-2</t>
  </si>
  <si>
    <t>206A1</t>
  </si>
  <si>
    <t>Стойка ж/б вибрированная СВ 105-3,6</t>
  </si>
  <si>
    <t>206A10</t>
  </si>
  <si>
    <t>Стойка ж/б вибрированная СВ 110-5</t>
  </si>
  <si>
    <t>206A4</t>
  </si>
  <si>
    <t>Филиал</t>
  </si>
  <si>
    <t>Адрес доставки</t>
  </si>
  <si>
    <t>Способ доставки</t>
  </si>
  <si>
    <t>г. Белгород. 5-й Заводской пер. д.17</t>
  </si>
  <si>
    <t>автомобильный</t>
  </si>
  <si>
    <t>г. Брянск, пр-т Московский, 43 (Ценнтральный склад)</t>
  </si>
  <si>
    <t>ж/д</t>
  </si>
  <si>
    <t>г. Воронеж, ул 9 Января, 205;                                                                                                               Воронежская область, г. Борисоглебск, ул Первомайская,95;                                                                Воронежская область, г. Лиски, ул. Индустриальная, 3;                                                                       Воронежская область, Калачеевский р-он, с. Заброды, ул Кирова, 63</t>
  </si>
  <si>
    <t>г.Кострома, ул. Катушечная 157, центральный склад
Костромская обл., г. Шарья
Костромская обл., г. Галич
Костромская обл., г. Нея</t>
  </si>
  <si>
    <t>ж/д, 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</si>
  <si>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</si>
  <si>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</si>
  <si>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9, Центр склад </t>
  </si>
  <si>
    <t>Авто/ж-д транспорт</t>
  </si>
  <si>
    <t>г. Смоленск, Центральный склад, ул.Индустриальная, 5.</t>
  </si>
  <si>
    <t>г. Тамбов, ул.Авиационная, д.149</t>
  </si>
  <si>
    <t>ст. Тверь Октябрьской ж.д., код станции - 061502; г. Тверь, ул. Димитрова 66, площадка №5 ЦС филиала Тверьэнерго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</si>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</sst>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1" xfId="0" applyBorder="1" applyAlignment="1"/>
    <xf numFmtId="0" fontId="0" fillId="0" borderId="0" xfId="0" applyBorder="1" applyAlignment="1"/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10" fontId="5" fillId="0" borderId="0" xfId="0" applyNumberFormat="1" applyFont="1"/>
    <xf numFmtId="0" fontId="4" fillId="0" borderId="0" xfId="0" applyFont="1" applyBorder="1"/>
    <xf numFmtId="0" fontId="2" fillId="0" borderId="3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wrapText="1"/>
    </xf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F16"/>
  <sheetViews>
    <sheetView tabSelected="1" zoomScale="75" zoomScaleNormal="75" workbookViewId="0">
      <selection activeCell="H14" sqref="H14:R14"/>
    </sheetView>
  </sheetViews>
  <sheetFormatPr defaultRowHeight="15" x14ac:dyDescent="0.25"/>
  <cols>
    <col min="1" max="1" width="9.42578125" bestFit="1" customWidth="1"/>
    <col min="2" max="2" width="17.140625" bestFit="1" customWidth="1"/>
    <col min="3" max="3" width="40.85546875" bestFit="1" customWidth="1"/>
    <col min="4" max="4" width="11.7109375" bestFit="1" customWidth="1"/>
    <col min="5" max="5" width="19.42578125" bestFit="1" customWidth="1"/>
    <col min="6" max="6" width="16.85546875" style="1" bestFit="1" customWidth="1"/>
    <col min="7" max="7" width="9.85546875" bestFit="1" customWidth="1"/>
    <col min="8" max="18" width="14.28515625" bestFit="1" customWidth="1"/>
    <col min="19" max="19" width="14.28515625" style="2" bestFit="1" customWidth="1"/>
    <col min="20" max="21" width="9.140625" style="3"/>
    <col min="22" max="22" width="28.5703125" style="3" bestFit="1" customWidth="1"/>
    <col min="23" max="32" width="9.140625" style="3"/>
  </cols>
  <sheetData>
    <row r="1" spans="1:32" x14ac:dyDescent="0.25">
      <c r="C1" t="s">
        <v>0</v>
      </c>
    </row>
    <row r="3" spans="1:32" x14ac:dyDescent="0.25">
      <c r="H3" s="4" t="s">
        <v>1</v>
      </c>
      <c r="I3" s="4" t="s">
        <v>2</v>
      </c>
      <c r="J3" s="4" t="s">
        <v>3</v>
      </c>
      <c r="K3" s="4" t="s">
        <v>4</v>
      </c>
      <c r="L3" s="4" t="s">
        <v>5</v>
      </c>
      <c r="M3" s="4" t="s">
        <v>6</v>
      </c>
      <c r="N3" s="4" t="s">
        <v>7</v>
      </c>
      <c r="O3" s="4" t="s">
        <v>8</v>
      </c>
      <c r="P3" s="4" t="s">
        <v>9</v>
      </c>
      <c r="Q3" s="4" t="s">
        <v>10</v>
      </c>
      <c r="R3" s="4" t="s">
        <v>11</v>
      </c>
      <c r="S3" s="4" t="s">
        <v>12</v>
      </c>
      <c r="T3" s="5"/>
    </row>
    <row r="4" spans="1:32" x14ac:dyDescent="0.25">
      <c r="A4" s="6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8" t="s">
        <v>18</v>
      </c>
      <c r="G4" s="7" t="s">
        <v>19</v>
      </c>
      <c r="H4" s="8" t="s">
        <v>20</v>
      </c>
      <c r="I4" s="8" t="s">
        <v>20</v>
      </c>
      <c r="J4" s="8" t="s">
        <v>20</v>
      </c>
      <c r="K4" s="8" t="s">
        <v>20</v>
      </c>
      <c r="L4" s="8" t="s">
        <v>20</v>
      </c>
      <c r="M4" s="8" t="s">
        <v>20</v>
      </c>
      <c r="N4" s="8" t="s">
        <v>20</v>
      </c>
      <c r="O4" s="8" t="s">
        <v>20</v>
      </c>
      <c r="P4" s="8" t="s">
        <v>20</v>
      </c>
      <c r="Q4" s="8" t="s">
        <v>20</v>
      </c>
      <c r="R4" s="8" t="s">
        <v>20</v>
      </c>
      <c r="S4" s="8" t="s">
        <v>20</v>
      </c>
      <c r="T4" s="9"/>
      <c r="U4" s="9"/>
      <c r="V4" s="9"/>
      <c r="Y4" s="10"/>
      <c r="Z4" s="10"/>
      <c r="AA4" s="10"/>
      <c r="AB4" s="10"/>
      <c r="AC4" s="10"/>
    </row>
    <row r="5" spans="1:32" s="19" customFormat="1" x14ac:dyDescent="0.25">
      <c r="A5" s="11"/>
      <c r="B5" s="12">
        <v>2009238</v>
      </c>
      <c r="C5" s="12" t="s">
        <v>21</v>
      </c>
      <c r="D5" s="12">
        <v>1</v>
      </c>
      <c r="E5" s="6" t="s">
        <v>22</v>
      </c>
      <c r="F5" s="13" t="s">
        <v>23</v>
      </c>
      <c r="G5" s="12" t="s">
        <v>24</v>
      </c>
      <c r="H5" s="14">
        <v>5000</v>
      </c>
      <c r="I5" s="14"/>
      <c r="J5" s="14">
        <v>750</v>
      </c>
      <c r="K5" s="14"/>
      <c r="L5" s="14">
        <v>154</v>
      </c>
      <c r="M5" s="14"/>
      <c r="N5" s="14">
        <v>120</v>
      </c>
      <c r="O5" s="14">
        <v>3000</v>
      </c>
      <c r="P5" s="14">
        <v>602</v>
      </c>
      <c r="Q5" s="14">
        <v>1395</v>
      </c>
      <c r="R5" s="14">
        <v>1539</v>
      </c>
      <c r="S5" s="15">
        <f t="shared" ref="S5:S13" si="0">H5+I5+J5+K5+L5+M5+N5+O5+P5+Q5+R5</f>
        <v>12560</v>
      </c>
      <c r="T5" s="16"/>
      <c r="U5" s="16"/>
      <c r="V5" s="16"/>
      <c r="W5" s="17"/>
      <c r="X5" s="17"/>
      <c r="Y5" s="18"/>
      <c r="Z5" s="16"/>
      <c r="AA5" s="18"/>
      <c r="AB5" s="18"/>
      <c r="AC5" s="18"/>
      <c r="AD5" s="17"/>
      <c r="AE5" s="17"/>
      <c r="AF5" s="17"/>
    </row>
    <row r="6" spans="1:32" s="19" customFormat="1" x14ac:dyDescent="0.25">
      <c r="A6" s="11"/>
      <c r="B6" s="12">
        <v>2009238</v>
      </c>
      <c r="C6" s="12" t="s">
        <v>21</v>
      </c>
      <c r="D6" s="12">
        <v>2</v>
      </c>
      <c r="E6" s="6" t="s">
        <v>22</v>
      </c>
      <c r="F6" s="13" t="s">
        <v>23</v>
      </c>
      <c r="G6" s="12" t="s">
        <v>24</v>
      </c>
      <c r="H6" s="14"/>
      <c r="I6" s="14"/>
      <c r="J6" s="14"/>
      <c r="K6" s="14"/>
      <c r="L6" s="14"/>
      <c r="M6" s="14">
        <v>660</v>
      </c>
      <c r="N6" s="14"/>
      <c r="O6" s="14"/>
      <c r="P6" s="14"/>
      <c r="Q6" s="14"/>
      <c r="R6" s="14"/>
      <c r="S6" s="15">
        <f t="shared" si="0"/>
        <v>660</v>
      </c>
      <c r="T6" s="16"/>
      <c r="U6" s="16"/>
      <c r="V6" s="16"/>
      <c r="W6" s="17"/>
      <c r="X6" s="17"/>
      <c r="Y6" s="18"/>
      <c r="Z6" s="16"/>
      <c r="AA6" s="18"/>
      <c r="AB6" s="18"/>
      <c r="AC6" s="18"/>
      <c r="AD6" s="17"/>
      <c r="AE6" s="17"/>
      <c r="AF6" s="17"/>
    </row>
    <row r="7" spans="1:32" s="19" customFormat="1" x14ac:dyDescent="0.25">
      <c r="A7" s="11"/>
      <c r="B7" s="12">
        <v>2015508</v>
      </c>
      <c r="C7" s="12" t="s">
        <v>25</v>
      </c>
      <c r="D7" s="12">
        <v>1</v>
      </c>
      <c r="E7" s="6" t="s">
        <v>22</v>
      </c>
      <c r="F7" s="13" t="s">
        <v>26</v>
      </c>
      <c r="G7" s="12" t="s">
        <v>24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>
        <v>1</v>
      </c>
      <c r="S7" s="15">
        <f t="shared" si="0"/>
        <v>1</v>
      </c>
      <c r="T7" s="16"/>
      <c r="U7" s="16"/>
      <c r="V7" s="16"/>
      <c r="W7" s="17"/>
      <c r="X7" s="17"/>
      <c r="Y7" s="18"/>
      <c r="Z7" s="16"/>
      <c r="AA7" s="18"/>
      <c r="AB7" s="18"/>
      <c r="AC7" s="18"/>
      <c r="AD7" s="17"/>
      <c r="AE7" s="17"/>
      <c r="AF7" s="17"/>
    </row>
    <row r="8" spans="1:32" s="19" customFormat="1" x14ac:dyDescent="0.25">
      <c r="A8" s="11"/>
      <c r="B8" s="12">
        <v>2017159</v>
      </c>
      <c r="C8" s="12" t="s">
        <v>27</v>
      </c>
      <c r="D8" s="12">
        <v>1</v>
      </c>
      <c r="E8" s="6" t="s">
        <v>22</v>
      </c>
      <c r="F8" s="13" t="s">
        <v>28</v>
      </c>
      <c r="G8" s="12" t="s">
        <v>24</v>
      </c>
      <c r="H8" s="14"/>
      <c r="I8" s="14"/>
      <c r="J8" s="14"/>
      <c r="K8" s="14"/>
      <c r="L8" s="14"/>
      <c r="M8" s="14"/>
      <c r="N8" s="14"/>
      <c r="O8" s="14"/>
      <c r="P8" s="14"/>
      <c r="Q8" s="14">
        <v>700</v>
      </c>
      <c r="R8" s="14"/>
      <c r="S8" s="15">
        <f t="shared" si="0"/>
        <v>700</v>
      </c>
      <c r="T8" s="16"/>
      <c r="U8" s="16"/>
      <c r="V8" s="16"/>
      <c r="W8" s="17"/>
      <c r="X8" s="17"/>
      <c r="Y8" s="18"/>
      <c r="Z8" s="16"/>
      <c r="AA8" s="18"/>
      <c r="AB8" s="18"/>
      <c r="AC8" s="18"/>
      <c r="AD8" s="17"/>
      <c r="AE8" s="17"/>
      <c r="AF8" s="17"/>
    </row>
    <row r="9" spans="1:32" s="19" customFormat="1" x14ac:dyDescent="0.25">
      <c r="A9" s="11"/>
      <c r="B9" s="12">
        <v>2061888</v>
      </c>
      <c r="C9" s="12" t="s">
        <v>29</v>
      </c>
      <c r="D9" s="12">
        <v>1</v>
      </c>
      <c r="E9" s="6" t="s">
        <v>22</v>
      </c>
      <c r="F9" s="13" t="s">
        <v>30</v>
      </c>
      <c r="G9" s="12" t="s">
        <v>24</v>
      </c>
      <c r="H9" s="14"/>
      <c r="I9" s="14"/>
      <c r="J9" s="14">
        <v>60</v>
      </c>
      <c r="K9" s="14"/>
      <c r="L9" s="14"/>
      <c r="M9" s="14"/>
      <c r="N9" s="14"/>
      <c r="O9" s="14">
        <v>180</v>
      </c>
      <c r="P9" s="14"/>
      <c r="Q9" s="14"/>
      <c r="R9" s="14"/>
      <c r="S9" s="15">
        <f t="shared" si="0"/>
        <v>240</v>
      </c>
      <c r="T9" s="16"/>
      <c r="U9" s="16"/>
      <c r="V9" s="16"/>
      <c r="W9" s="17"/>
      <c r="X9" s="17"/>
      <c r="Y9" s="18"/>
      <c r="Z9" s="16"/>
      <c r="AA9" s="18"/>
      <c r="AB9" s="18"/>
      <c r="AC9" s="18"/>
      <c r="AD9" s="17"/>
      <c r="AE9" s="17"/>
      <c r="AF9" s="17"/>
    </row>
    <row r="10" spans="1:32" s="19" customFormat="1" x14ac:dyDescent="0.25">
      <c r="A10" s="11"/>
      <c r="B10" s="12">
        <v>2076365</v>
      </c>
      <c r="C10" s="12" t="s">
        <v>31</v>
      </c>
      <c r="D10" s="12">
        <v>1</v>
      </c>
      <c r="E10" s="6" t="s">
        <v>22</v>
      </c>
      <c r="F10" s="13" t="s">
        <v>32</v>
      </c>
      <c r="G10" s="12" t="s">
        <v>24</v>
      </c>
      <c r="H10" s="14"/>
      <c r="I10" s="14">
        <v>400</v>
      </c>
      <c r="J10" s="14"/>
      <c r="K10" s="14"/>
      <c r="L10" s="14"/>
      <c r="M10" s="14"/>
      <c r="N10" s="14"/>
      <c r="O10" s="14"/>
      <c r="P10" s="14"/>
      <c r="Q10" s="14"/>
      <c r="R10" s="14"/>
      <c r="S10" s="15">
        <f t="shared" si="0"/>
        <v>400</v>
      </c>
      <c r="T10" s="16"/>
      <c r="U10" s="16"/>
      <c r="V10" s="16"/>
      <c r="W10" s="17"/>
      <c r="X10" s="17"/>
      <c r="Y10" s="18"/>
      <c r="Z10" s="16"/>
      <c r="AA10" s="18"/>
      <c r="AB10" s="18"/>
      <c r="AC10" s="18"/>
      <c r="AD10" s="17"/>
      <c r="AE10" s="17"/>
      <c r="AF10" s="17"/>
    </row>
    <row r="11" spans="1:32" s="19" customFormat="1" x14ac:dyDescent="0.25">
      <c r="A11" s="11"/>
      <c r="B11" s="12">
        <v>2111502</v>
      </c>
      <c r="C11" s="12" t="s">
        <v>33</v>
      </c>
      <c r="D11" s="12">
        <v>1</v>
      </c>
      <c r="E11" s="6" t="s">
        <v>22</v>
      </c>
      <c r="F11" s="13" t="s">
        <v>34</v>
      </c>
      <c r="G11" s="12" t="s">
        <v>24</v>
      </c>
      <c r="H11" s="14"/>
      <c r="I11" s="14"/>
      <c r="J11" s="14"/>
      <c r="K11" s="14"/>
      <c r="L11" s="14"/>
      <c r="M11" s="14"/>
      <c r="N11" s="14"/>
      <c r="O11" s="14"/>
      <c r="P11" s="14">
        <v>3</v>
      </c>
      <c r="Q11" s="14"/>
      <c r="R11" s="14"/>
      <c r="S11" s="15">
        <f t="shared" si="0"/>
        <v>3</v>
      </c>
      <c r="T11" s="16"/>
      <c r="U11" s="16"/>
      <c r="V11" s="16"/>
      <c r="W11" s="17"/>
      <c r="X11" s="17"/>
      <c r="Y11" s="18"/>
      <c r="Z11" s="16"/>
      <c r="AA11" s="18"/>
      <c r="AB11" s="18"/>
      <c r="AC11" s="18"/>
      <c r="AD11" s="17"/>
      <c r="AE11" s="17"/>
      <c r="AF11" s="17"/>
    </row>
    <row r="12" spans="1:32" s="19" customFormat="1" x14ac:dyDescent="0.25">
      <c r="A12" s="11"/>
      <c r="B12" s="12">
        <v>2122932</v>
      </c>
      <c r="C12" s="12" t="s">
        <v>35</v>
      </c>
      <c r="D12" s="12">
        <v>1</v>
      </c>
      <c r="E12" s="6" t="s">
        <v>22</v>
      </c>
      <c r="F12" s="13" t="s">
        <v>36</v>
      </c>
      <c r="G12" s="12" t="s">
        <v>24</v>
      </c>
      <c r="H12" s="14">
        <v>600</v>
      </c>
      <c r="I12" s="14">
        <v>85</v>
      </c>
      <c r="J12" s="14"/>
      <c r="K12" s="14"/>
      <c r="L12" s="14">
        <v>76</v>
      </c>
      <c r="M12" s="14"/>
      <c r="N12" s="14"/>
      <c r="O12" s="14">
        <v>180</v>
      </c>
      <c r="P12" s="14">
        <v>19</v>
      </c>
      <c r="Q12" s="14"/>
      <c r="R12" s="14">
        <v>245</v>
      </c>
      <c r="S12" s="15">
        <f t="shared" si="0"/>
        <v>1205</v>
      </c>
      <c r="T12" s="16"/>
      <c r="U12" s="16"/>
      <c r="V12" s="16"/>
      <c r="W12" s="17"/>
      <c r="X12" s="17"/>
      <c r="Y12" s="18"/>
      <c r="Z12" s="16"/>
      <c r="AA12" s="18"/>
      <c r="AB12" s="18"/>
      <c r="AC12" s="18"/>
      <c r="AD12" s="17"/>
      <c r="AE12" s="17"/>
      <c r="AF12" s="17"/>
    </row>
    <row r="13" spans="1:32" s="19" customFormat="1" x14ac:dyDescent="0.25">
      <c r="A13" s="11"/>
      <c r="B13" s="12">
        <v>2122932</v>
      </c>
      <c r="C13" s="12" t="s">
        <v>35</v>
      </c>
      <c r="D13" s="12">
        <v>2</v>
      </c>
      <c r="E13" s="6" t="s">
        <v>22</v>
      </c>
      <c r="F13" s="13" t="s">
        <v>36</v>
      </c>
      <c r="G13" s="12" t="s">
        <v>24</v>
      </c>
      <c r="H13" s="14"/>
      <c r="I13" s="14"/>
      <c r="J13" s="14"/>
      <c r="K13" s="14"/>
      <c r="L13" s="14"/>
      <c r="M13" s="14">
        <v>203</v>
      </c>
      <c r="N13" s="14"/>
      <c r="O13" s="14"/>
      <c r="P13" s="14"/>
      <c r="Q13" s="14"/>
      <c r="R13" s="14"/>
      <c r="S13" s="15">
        <f t="shared" si="0"/>
        <v>203</v>
      </c>
      <c r="T13" s="16"/>
      <c r="U13" s="16"/>
      <c r="V13" s="16"/>
      <c r="W13" s="17"/>
      <c r="X13" s="17"/>
      <c r="Y13" s="18"/>
      <c r="Z13" s="16"/>
      <c r="AA13" s="18"/>
      <c r="AB13" s="18"/>
      <c r="AC13" s="18"/>
      <c r="AD13" s="17"/>
      <c r="AE13" s="17"/>
      <c r="AF13" s="17"/>
    </row>
    <row r="14" spans="1:32" s="24" customFormat="1" x14ac:dyDescent="0.25">
      <c r="A14" s="20"/>
      <c r="B14" s="7"/>
      <c r="C14" s="7"/>
      <c r="D14" s="7"/>
      <c r="E14" s="21"/>
      <c r="F14" s="8"/>
      <c r="G14" s="7"/>
      <c r="H14" s="15">
        <f>SUM(H5:H13)</f>
        <v>5600</v>
      </c>
      <c r="I14" s="15">
        <f t="shared" ref="I14:S14" si="1">SUM(I5:I13)</f>
        <v>485</v>
      </c>
      <c r="J14" s="15">
        <f t="shared" si="1"/>
        <v>810</v>
      </c>
      <c r="K14" s="15">
        <f t="shared" si="1"/>
        <v>0</v>
      </c>
      <c r="L14" s="15">
        <f t="shared" si="1"/>
        <v>230</v>
      </c>
      <c r="M14" s="15">
        <f t="shared" si="1"/>
        <v>863</v>
      </c>
      <c r="N14" s="15">
        <f t="shared" si="1"/>
        <v>120</v>
      </c>
      <c r="O14" s="15">
        <f t="shared" si="1"/>
        <v>3360</v>
      </c>
      <c r="P14" s="15">
        <f t="shared" si="1"/>
        <v>624</v>
      </c>
      <c r="Q14" s="15">
        <f t="shared" si="1"/>
        <v>2095</v>
      </c>
      <c r="R14" s="15">
        <f t="shared" si="1"/>
        <v>1785</v>
      </c>
      <c r="S14" s="15">
        <f t="shared" si="1"/>
        <v>15972</v>
      </c>
      <c r="T14" s="9"/>
      <c r="U14" s="9"/>
      <c r="V14" s="9"/>
      <c r="W14" s="22"/>
      <c r="X14" s="22"/>
      <c r="Y14" s="23"/>
      <c r="Z14" s="9"/>
      <c r="AA14" s="23"/>
      <c r="AB14" s="23"/>
      <c r="AC14" s="23"/>
      <c r="AD14" s="22"/>
      <c r="AE14" s="22"/>
      <c r="AF14" s="22"/>
    </row>
    <row r="15" spans="1:32" s="24" customFormat="1" x14ac:dyDescent="0.25">
      <c r="A15" s="25"/>
      <c r="B15" s="26"/>
      <c r="C15" s="26"/>
      <c r="D15" s="26"/>
      <c r="E15" s="25"/>
      <c r="F15" s="27"/>
      <c r="G15" s="26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9"/>
      <c r="U15" s="9"/>
      <c r="V15" s="9"/>
      <c r="W15" s="22"/>
      <c r="X15" s="22"/>
      <c r="Y15" s="23"/>
      <c r="Z15" s="9"/>
      <c r="AA15" s="23"/>
      <c r="AB15" s="23"/>
      <c r="AC15" s="23"/>
      <c r="AD15" s="22"/>
      <c r="AE15" s="22"/>
      <c r="AF15" s="22"/>
    </row>
    <row r="16" spans="1:32" s="29" customFormat="1" ht="14.25" x14ac:dyDescent="0.2">
      <c r="F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</row>
  </sheetData>
  <autoFilter ref="A4:S1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20" sqref="B20"/>
    </sheetView>
  </sheetViews>
  <sheetFormatPr defaultRowHeight="15" x14ac:dyDescent="0.25"/>
  <cols>
    <col min="2" max="2" width="32.42578125" customWidth="1"/>
    <col min="3" max="3" width="57.7109375" customWidth="1"/>
    <col min="4" max="4" width="31.5703125" customWidth="1"/>
  </cols>
  <sheetData>
    <row r="1" spans="1:4" x14ac:dyDescent="0.25">
      <c r="A1" s="33" t="s">
        <v>13</v>
      </c>
      <c r="B1" s="33" t="s">
        <v>37</v>
      </c>
      <c r="C1" s="34" t="s">
        <v>38</v>
      </c>
      <c r="D1" s="34" t="s">
        <v>39</v>
      </c>
    </row>
    <row r="2" spans="1:4" x14ac:dyDescent="0.25">
      <c r="A2" s="35">
        <v>1</v>
      </c>
      <c r="B2" s="36" t="s">
        <v>1</v>
      </c>
      <c r="C2" s="37" t="s">
        <v>40</v>
      </c>
      <c r="D2" s="38" t="s">
        <v>41</v>
      </c>
    </row>
    <row r="3" spans="1:4" ht="26.25" x14ac:dyDescent="0.25">
      <c r="A3" s="35">
        <v>2</v>
      </c>
      <c r="B3" s="36" t="s">
        <v>2</v>
      </c>
      <c r="C3" s="39" t="s">
        <v>42</v>
      </c>
      <c r="D3" s="38" t="s">
        <v>43</v>
      </c>
    </row>
    <row r="4" spans="1:4" ht="90" x14ac:dyDescent="0.25">
      <c r="A4" s="35">
        <v>3</v>
      </c>
      <c r="B4" s="36" t="s">
        <v>3</v>
      </c>
      <c r="C4" s="39" t="s">
        <v>44</v>
      </c>
      <c r="D4" s="38" t="s">
        <v>41</v>
      </c>
    </row>
    <row r="5" spans="1:4" ht="51.75" x14ac:dyDescent="0.25">
      <c r="A5" s="35">
        <v>4</v>
      </c>
      <c r="B5" s="36" t="s">
        <v>4</v>
      </c>
      <c r="C5" s="39" t="s">
        <v>45</v>
      </c>
      <c r="D5" s="38" t="s">
        <v>46</v>
      </c>
    </row>
    <row r="6" spans="1:4" ht="26.25" x14ac:dyDescent="0.25">
      <c r="A6" s="35">
        <v>5</v>
      </c>
      <c r="B6" s="36" t="s">
        <v>5</v>
      </c>
      <c r="C6" s="40" t="s">
        <v>47</v>
      </c>
      <c r="D6" s="40" t="s">
        <v>41</v>
      </c>
    </row>
    <row r="7" spans="1:4" ht="26.25" x14ac:dyDescent="0.25">
      <c r="A7" s="35">
        <v>6</v>
      </c>
      <c r="B7" s="36" t="s">
        <v>6</v>
      </c>
      <c r="C7" s="39" t="s">
        <v>48</v>
      </c>
      <c r="D7" s="38" t="s">
        <v>41</v>
      </c>
    </row>
    <row r="8" spans="1:4" x14ac:dyDescent="0.25">
      <c r="A8" s="35">
        <v>7</v>
      </c>
      <c r="B8" s="36" t="s">
        <v>7</v>
      </c>
      <c r="C8" s="39" t="s">
        <v>49</v>
      </c>
      <c r="D8" s="38" t="s">
        <v>50</v>
      </c>
    </row>
    <row r="9" spans="1:4" ht="26.25" x14ac:dyDescent="0.25">
      <c r="A9" s="35">
        <v>8</v>
      </c>
      <c r="B9" s="36" t="s">
        <v>8</v>
      </c>
      <c r="C9" s="39" t="s">
        <v>51</v>
      </c>
      <c r="D9" s="38" t="s">
        <v>41</v>
      </c>
    </row>
    <row r="10" spans="1:4" x14ac:dyDescent="0.25">
      <c r="A10" s="35">
        <v>9</v>
      </c>
      <c r="B10" s="36" t="s">
        <v>9</v>
      </c>
      <c r="C10" s="39" t="s">
        <v>52</v>
      </c>
      <c r="D10" s="38" t="s">
        <v>41</v>
      </c>
    </row>
    <row r="11" spans="1:4" ht="39" x14ac:dyDescent="0.25">
      <c r="A11" s="35">
        <v>10</v>
      </c>
      <c r="B11" s="36" t="s">
        <v>10</v>
      </c>
      <c r="C11" s="39" t="s">
        <v>53</v>
      </c>
      <c r="D11" s="38" t="s">
        <v>46</v>
      </c>
    </row>
    <row r="12" spans="1:4" x14ac:dyDescent="0.25">
      <c r="A12" s="35">
        <v>11</v>
      </c>
      <c r="B12" s="36" t="s">
        <v>11</v>
      </c>
      <c r="C12" s="38" t="s">
        <v>54</v>
      </c>
      <c r="D12" s="3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206A</vt:lpstr>
      <vt:lpstr>Адреса поставки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Ковалева Елена Юрьевна</cp:lastModifiedBy>
  <dcterms:created xsi:type="dcterms:W3CDTF">2014-11-28T14:56:45Z</dcterms:created>
  <dcterms:modified xsi:type="dcterms:W3CDTF">2014-12-01T06:57:46Z</dcterms:modified>
</cp:coreProperties>
</file>